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E8" i="1" l="1"/>
  <c r="E7" i="1"/>
  <c r="E22" i="1"/>
</calcChain>
</file>

<file path=xl/sharedStrings.xml><?xml version="1.0" encoding="utf-8"?>
<sst xmlns="http://schemas.openxmlformats.org/spreadsheetml/2006/main" count="105" uniqueCount="73">
  <si>
    <t>Lp.</t>
  </si>
  <si>
    <t>Zakres</t>
  </si>
  <si>
    <t>Jednostka miary</t>
  </si>
  <si>
    <t xml:space="preserve">Ilość </t>
  </si>
  <si>
    <t>m2</t>
  </si>
  <si>
    <t>Mechaniczne oczyszczenie warstwy bitumicznej</t>
  </si>
  <si>
    <t>Number specyfikacji</t>
  </si>
  <si>
    <t>Skropienie mechaniczne warstw konstrukcyjnych bitumicznych emulsją asfaltową</t>
  </si>
  <si>
    <t>Mechaniczne oczyszczenie warstwy niebitumicznej</t>
  </si>
  <si>
    <t>Skropienie mechaniczne warstw konstrukcyjnych niebitumicznych emulsją asfaltową</t>
  </si>
  <si>
    <t>m3</t>
  </si>
  <si>
    <t>szt.</t>
  </si>
  <si>
    <t>D 01.01.01</t>
  </si>
  <si>
    <t>Odsłonięcie krawędzi jezdni (usunięcie warstwy ziemi urodzajnej (humusu) o grubości do 15 cm za pomocą spycharek)</t>
  </si>
  <si>
    <t>D 01.02.02</t>
  </si>
  <si>
    <t xml:space="preserve">Rozebranie nawierzchni bitumicznych wraz z podbudową gr. 20 cm </t>
  </si>
  <si>
    <t>D 01.02.04</t>
  </si>
  <si>
    <t>komplet</t>
  </si>
  <si>
    <t>Pobocze</t>
  </si>
  <si>
    <t>Inwentaryzacja powykonawcza</t>
  </si>
  <si>
    <t>Wykonanie projektu czasowej organizacji ruchu wraz z zatwierdzeniem i ustawieniem znaków zgodnie z zatwierdzonym projektwem oraz utrzymanie na czas prowadzenia robót</t>
  </si>
  <si>
    <t>Oznakowanie poziome pionowe, urządzenia brd</t>
  </si>
  <si>
    <t>km</t>
  </si>
  <si>
    <t>Roboty przygotowawcze, rozbiórkowe, roboty ziemne</t>
  </si>
  <si>
    <t>Roboty pomiarowe przy liniowych robotach ziemnych - trasa drogi w terenie równinnym</t>
  </si>
  <si>
    <t>Transport urobku pojazdami samowyładowczymi na odległość do 4,0 km z załadunkiem mechanicznym</t>
  </si>
  <si>
    <t>D.01.02.04</t>
  </si>
  <si>
    <t>Transport  materiału rozbiórkowego pojazdami samowyładowczymi na odległość do 10,0 km z załadunkiem mechanicznym</t>
  </si>
  <si>
    <t>t</t>
  </si>
  <si>
    <t>D.06.03.01</t>
  </si>
  <si>
    <t>D.02.01.01A</t>
  </si>
  <si>
    <t>D.07.10.01</t>
  </si>
  <si>
    <t>D.07.02.01</t>
  </si>
  <si>
    <t>Wykonanie pobocza szerokości 1.05m z KŁSM 0-31,5 - gr. 15 cm</t>
  </si>
  <si>
    <t>Plantowanie (obrobienie na czysto), humusowanie, obsianie trawą skarp i korony nasypów w gruntach kat.I-III</t>
  </si>
  <si>
    <t>Mechaniczne profilowanie i zagęszczenie podłoża</t>
  </si>
  <si>
    <t>D.04.01.01</t>
  </si>
  <si>
    <t>D.05.03.23</t>
  </si>
  <si>
    <t>D.05.05.01</t>
  </si>
  <si>
    <t>D.04.03.01</t>
  </si>
  <si>
    <t>D.04.04.02</t>
  </si>
  <si>
    <t>Ułożenie warstwy wiążącej  z mieszanki mineralno-asfaltowej AC11 W o gr. 5 cm</t>
  </si>
  <si>
    <t>D.05.03.26</t>
  </si>
  <si>
    <t>D.05.04.01</t>
  </si>
  <si>
    <t>Ułożenie geosiatki szklanej, powlekanej asfaltem o wytrzym. min. 120 KN</t>
  </si>
  <si>
    <t>mb</t>
  </si>
  <si>
    <t>D.04.05.01</t>
  </si>
  <si>
    <t>D 01.01.01A</t>
  </si>
  <si>
    <t>Inne</t>
  </si>
  <si>
    <t>Wymiana konstrukcji jezdni</t>
  </si>
  <si>
    <t>Stabilizacja RM 2,5-5,0 gr. 15 cm</t>
  </si>
  <si>
    <t>Podbudowa zasadnicza  z KŁSM 0/31.5mm o gr. 20 cm</t>
  </si>
  <si>
    <t>Ułożenie warstwy ścieralnej z mieszanki mineralno-asfaltowej AC8 S o  gr. 5 cm</t>
  </si>
  <si>
    <t>Kostka do regulacji wysokościowej</t>
  </si>
  <si>
    <t>Wymiana tarczy oznakowania pionowego (C-4)</t>
  </si>
  <si>
    <t>Otworzenie istniejących rowów odparowujących</t>
  </si>
  <si>
    <t>Regulacja wysokociowa istniejących elementów ulicy</t>
  </si>
  <si>
    <t>Remont ul. Kruczej w miejscowości Osielsko</t>
  </si>
  <si>
    <t>Wzmocnienie jezdni</t>
  </si>
  <si>
    <t xml:space="preserve">D 06.04.01 </t>
  </si>
  <si>
    <t>D 08.01.01</t>
  </si>
  <si>
    <t>Regulacja włazu okraglego- siec kanalizacyjna</t>
  </si>
  <si>
    <t>Wpust do regulacji wysokościowej</t>
  </si>
  <si>
    <t>D.03.02.02</t>
  </si>
  <si>
    <t>Cena</t>
  </si>
  <si>
    <t>Cena jednostkowa</t>
  </si>
  <si>
    <t>Zjazdy z kostki betonowej</t>
  </si>
  <si>
    <t>Podbudowa zasadnicza z betonu cementowego C8/10 o gr 15 cm</t>
  </si>
  <si>
    <t>04.06.02</t>
  </si>
  <si>
    <t>Kostka brukowa o gr. 8 cm, na podsypce cementowo-piaskowej</t>
  </si>
  <si>
    <t>Opornik 12x25cm na ławie fundamentowej z oporem z betonu</t>
  </si>
  <si>
    <t>D.08.01.01</t>
  </si>
  <si>
    <t>Mechaniczne wykonanie koryta pod konst. zjazdów  i skrzyżowań w gruncie kat. I-IV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</si>
</sst>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8">
    <xf numFmtId="0" fontId="0" fillId="0" borderId="0" xfId="0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4" fontId="0" fillId="0" borderId="1" xfId="0" applyNumberForma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topLeftCell="A10" workbookViewId="0">
      <selection activeCell="C44" sqref="C44"/>
    </sheetView>
  </sheetViews>
  <sheetFormatPr defaultRowHeight="15"/>
  <cols>
    <col min="2" max="2" width="12.5703125" customWidth="1"/>
    <col min="3" max="3" width="85.5703125" customWidth="1"/>
    <col min="4" max="4" width="10.85546875" customWidth="1"/>
    <col min="5" max="5" width="12.5703125" customWidth="1"/>
    <col min="6" max="6" width="13.42578125" customWidth="1"/>
  </cols>
  <sheetData>
    <row r="1" spans="1:7" ht="36" customHeight="1">
      <c r="A1" s="45" t="s">
        <v>57</v>
      </c>
      <c r="B1" s="45"/>
      <c r="C1" s="45"/>
      <c r="D1" s="45"/>
      <c r="E1" s="45"/>
      <c r="F1" s="45"/>
      <c r="G1" s="45"/>
    </row>
    <row r="2" spans="1:7" ht="30">
      <c r="A2" s="17" t="s">
        <v>0</v>
      </c>
      <c r="B2" s="17" t="s">
        <v>6</v>
      </c>
      <c r="C2" s="17" t="s">
        <v>1</v>
      </c>
      <c r="D2" s="17" t="s">
        <v>2</v>
      </c>
      <c r="E2" s="18" t="s">
        <v>3</v>
      </c>
      <c r="F2" s="17" t="s">
        <v>65</v>
      </c>
      <c r="G2" s="17" t="s">
        <v>64</v>
      </c>
    </row>
    <row r="3" spans="1:7">
      <c r="A3" s="16">
        <v>1</v>
      </c>
      <c r="B3" s="16"/>
      <c r="C3" s="39" t="s">
        <v>23</v>
      </c>
      <c r="D3" s="40"/>
      <c r="E3" s="40"/>
      <c r="F3" s="40"/>
      <c r="G3" s="41"/>
    </row>
    <row r="4" spans="1:7">
      <c r="A4" s="10">
        <v>1.1000000000000001</v>
      </c>
      <c r="B4" s="10" t="s">
        <v>12</v>
      </c>
      <c r="C4" s="13" t="s">
        <v>24</v>
      </c>
      <c r="D4" s="26" t="s">
        <v>22</v>
      </c>
      <c r="E4" s="10">
        <v>0.28199999999999997</v>
      </c>
      <c r="F4" s="33"/>
      <c r="G4" s="33"/>
    </row>
    <row r="5" spans="1:7" ht="27" customHeight="1">
      <c r="A5" s="10">
        <v>1.2</v>
      </c>
      <c r="B5" s="10" t="s">
        <v>14</v>
      </c>
      <c r="C5" s="32" t="s">
        <v>13</v>
      </c>
      <c r="D5" s="26" t="s">
        <v>4</v>
      </c>
      <c r="E5" s="27">
        <v>360</v>
      </c>
      <c r="F5" s="33"/>
      <c r="G5" s="33"/>
    </row>
    <row r="6" spans="1:7" ht="15.75" customHeight="1">
      <c r="A6" s="10">
        <v>1.3</v>
      </c>
      <c r="B6" s="8" t="s">
        <v>16</v>
      </c>
      <c r="C6" s="4" t="s">
        <v>15</v>
      </c>
      <c r="D6" s="26" t="s">
        <v>4</v>
      </c>
      <c r="E6" s="11">
        <v>120</v>
      </c>
      <c r="F6" s="33"/>
      <c r="G6" s="33"/>
    </row>
    <row r="7" spans="1:7" ht="30" customHeight="1">
      <c r="A7" s="10">
        <v>1.4</v>
      </c>
      <c r="B7" s="8" t="s">
        <v>26</v>
      </c>
      <c r="C7" s="4" t="s">
        <v>27</v>
      </c>
      <c r="D7" s="15" t="s">
        <v>28</v>
      </c>
      <c r="E7" s="10">
        <f>E6*0.2*1.9</f>
        <v>45.599999999999994</v>
      </c>
      <c r="F7" s="33"/>
      <c r="G7" s="33"/>
    </row>
    <row r="8" spans="1:7" ht="31.5" customHeight="1">
      <c r="A8" s="10">
        <v>1.5</v>
      </c>
      <c r="B8" s="7" t="s">
        <v>26</v>
      </c>
      <c r="C8" s="14" t="s">
        <v>25</v>
      </c>
      <c r="D8" s="15" t="s">
        <v>28</v>
      </c>
      <c r="E8" s="10">
        <f>E33*1.8</f>
        <v>45</v>
      </c>
      <c r="F8" s="33"/>
      <c r="G8" s="33"/>
    </row>
    <row r="9" spans="1:7" ht="24.75" customHeight="1">
      <c r="A9" s="16">
        <v>2</v>
      </c>
      <c r="B9" s="16"/>
      <c r="C9" s="39" t="s">
        <v>49</v>
      </c>
      <c r="D9" s="40"/>
      <c r="E9" s="40"/>
      <c r="F9" s="40"/>
      <c r="G9" s="41"/>
    </row>
    <row r="10" spans="1:7" ht="24.75" customHeight="1">
      <c r="A10" s="23">
        <v>2.1</v>
      </c>
      <c r="B10" s="7" t="s">
        <v>36</v>
      </c>
      <c r="C10" s="6" t="s">
        <v>35</v>
      </c>
      <c r="D10" s="7" t="s">
        <v>4</v>
      </c>
      <c r="E10" s="10">
        <v>120</v>
      </c>
      <c r="F10" s="33"/>
      <c r="G10" s="33"/>
    </row>
    <row r="11" spans="1:7">
      <c r="A11" s="23">
        <v>2.2000000000000002</v>
      </c>
      <c r="B11" s="15" t="s">
        <v>46</v>
      </c>
      <c r="C11" s="29" t="s">
        <v>50</v>
      </c>
      <c r="D11" s="26" t="s">
        <v>4</v>
      </c>
      <c r="E11" s="10">
        <v>120</v>
      </c>
      <c r="F11" s="35"/>
      <c r="G11" s="33"/>
    </row>
    <row r="12" spans="1:7">
      <c r="A12" s="23">
        <v>2.2999999999999998</v>
      </c>
      <c r="B12" s="21" t="s">
        <v>40</v>
      </c>
      <c r="C12" s="29" t="s">
        <v>51</v>
      </c>
      <c r="D12" s="26" t="s">
        <v>4</v>
      </c>
      <c r="E12" s="10">
        <v>120</v>
      </c>
      <c r="F12" s="35"/>
      <c r="G12" s="33"/>
    </row>
    <row r="13" spans="1:7">
      <c r="A13" s="23">
        <v>2.4</v>
      </c>
      <c r="B13" s="21" t="s">
        <v>39</v>
      </c>
      <c r="C13" s="1" t="s">
        <v>8</v>
      </c>
      <c r="D13" s="26" t="s">
        <v>4</v>
      </c>
      <c r="E13" s="10">
        <v>120</v>
      </c>
      <c r="F13" s="35"/>
      <c r="G13" s="33"/>
    </row>
    <row r="14" spans="1:7">
      <c r="A14" s="23">
        <v>2.5</v>
      </c>
      <c r="B14" s="21" t="s">
        <v>39</v>
      </c>
      <c r="C14" s="1" t="s">
        <v>9</v>
      </c>
      <c r="D14" s="26" t="s">
        <v>4</v>
      </c>
      <c r="E14" s="10">
        <v>120</v>
      </c>
      <c r="F14" s="33"/>
      <c r="G14" s="36"/>
    </row>
    <row r="15" spans="1:7">
      <c r="A15" s="23">
        <v>2.6</v>
      </c>
      <c r="B15" s="21" t="s">
        <v>42</v>
      </c>
      <c r="C15" s="13" t="s">
        <v>44</v>
      </c>
      <c r="D15" s="15" t="s">
        <v>45</v>
      </c>
      <c r="E15" s="10">
        <v>60</v>
      </c>
      <c r="F15" s="33"/>
      <c r="G15" s="33"/>
    </row>
    <row r="16" spans="1:7">
      <c r="A16" s="23">
        <v>2.7</v>
      </c>
      <c r="B16" s="15" t="s">
        <v>43</v>
      </c>
      <c r="C16" s="24" t="s">
        <v>41</v>
      </c>
      <c r="D16" s="26" t="s">
        <v>4</v>
      </c>
      <c r="E16" s="10">
        <v>120</v>
      </c>
      <c r="F16" s="33"/>
      <c r="G16" s="33"/>
    </row>
    <row r="17" spans="1:7">
      <c r="A17" s="16">
        <v>3</v>
      </c>
      <c r="B17" s="16"/>
      <c r="C17" s="39" t="s">
        <v>58</v>
      </c>
      <c r="D17" s="40"/>
      <c r="E17" s="40"/>
      <c r="F17" s="40"/>
      <c r="G17" s="41"/>
    </row>
    <row r="18" spans="1:7">
      <c r="A18" s="23">
        <v>3.1</v>
      </c>
      <c r="B18" s="21" t="s">
        <v>39</v>
      </c>
      <c r="C18" s="1" t="s">
        <v>5</v>
      </c>
      <c r="D18" s="26" t="s">
        <v>4</v>
      </c>
      <c r="E18" s="9">
        <v>1570</v>
      </c>
      <c r="F18" s="33"/>
      <c r="G18" s="36"/>
    </row>
    <row r="19" spans="1:7">
      <c r="A19" s="23">
        <v>3.2</v>
      </c>
      <c r="B19" s="21" t="s">
        <v>39</v>
      </c>
      <c r="C19" s="1" t="s">
        <v>7</v>
      </c>
      <c r="D19" s="26" t="s">
        <v>4</v>
      </c>
      <c r="E19" s="9">
        <v>1570</v>
      </c>
      <c r="F19" s="33"/>
      <c r="G19" s="33"/>
    </row>
    <row r="20" spans="1:7">
      <c r="A20" s="12">
        <v>3.3</v>
      </c>
      <c r="B20" s="15" t="s">
        <v>38</v>
      </c>
      <c r="C20" s="29" t="s">
        <v>52</v>
      </c>
      <c r="D20" s="26" t="s">
        <v>4</v>
      </c>
      <c r="E20" s="9">
        <v>1570</v>
      </c>
      <c r="F20" s="33"/>
      <c r="G20" s="33"/>
    </row>
    <row r="21" spans="1:7">
      <c r="A21" s="16">
        <v>4</v>
      </c>
      <c r="B21" s="16"/>
      <c r="C21" s="39" t="s">
        <v>66</v>
      </c>
      <c r="D21" s="40"/>
      <c r="E21" s="40"/>
      <c r="F21" s="40"/>
      <c r="G21" s="41"/>
    </row>
    <row r="22" spans="1:7">
      <c r="A22" s="10">
        <v>4.0999999999999996</v>
      </c>
      <c r="B22" s="15" t="s">
        <v>36</v>
      </c>
      <c r="C22" s="47" t="s">
        <v>72</v>
      </c>
      <c r="D22" s="26" t="s">
        <v>10</v>
      </c>
      <c r="E22" s="10">
        <f>E23*0.2</f>
        <v>20</v>
      </c>
      <c r="F22" s="33"/>
      <c r="G22" s="33"/>
    </row>
    <row r="23" spans="1:7">
      <c r="A23" s="10">
        <v>4.2</v>
      </c>
      <c r="B23" s="21" t="s">
        <v>40</v>
      </c>
      <c r="C23" s="37" t="s">
        <v>50</v>
      </c>
      <c r="D23" s="26" t="s">
        <v>4</v>
      </c>
      <c r="E23" s="10">
        <v>100</v>
      </c>
      <c r="F23" s="33"/>
      <c r="G23" s="33"/>
    </row>
    <row r="24" spans="1:7">
      <c r="A24" s="10">
        <v>4.3</v>
      </c>
      <c r="B24" s="38" t="s">
        <v>68</v>
      </c>
      <c r="C24" s="37" t="s">
        <v>67</v>
      </c>
      <c r="D24" s="26" t="s">
        <v>4</v>
      </c>
      <c r="E24" s="10">
        <v>100</v>
      </c>
      <c r="F24" s="33"/>
      <c r="G24" s="33"/>
    </row>
    <row r="25" spans="1:7">
      <c r="A25" s="10">
        <v>4.4000000000000004</v>
      </c>
      <c r="B25" s="21" t="s">
        <v>37</v>
      </c>
      <c r="C25" s="37" t="s">
        <v>69</v>
      </c>
      <c r="D25" s="26" t="s">
        <v>4</v>
      </c>
      <c r="E25" s="10">
        <v>100</v>
      </c>
      <c r="F25" s="33"/>
      <c r="G25" s="33"/>
    </row>
    <row r="26" spans="1:7">
      <c r="A26" s="16">
        <v>5</v>
      </c>
      <c r="B26" s="16"/>
      <c r="C26" s="39" t="s">
        <v>18</v>
      </c>
      <c r="D26" s="40"/>
      <c r="E26" s="40"/>
      <c r="F26" s="40"/>
      <c r="G26" s="41"/>
    </row>
    <row r="27" spans="1:7">
      <c r="A27" s="10">
        <v>5.0999999999999996</v>
      </c>
      <c r="B27" s="21" t="s">
        <v>29</v>
      </c>
      <c r="C27" s="22" t="s">
        <v>33</v>
      </c>
      <c r="D27" s="26" t="s">
        <v>4</v>
      </c>
      <c r="E27" s="11">
        <v>320</v>
      </c>
      <c r="F27" s="33"/>
      <c r="G27" s="33"/>
    </row>
    <row r="28" spans="1:7" ht="30">
      <c r="A28" s="10">
        <v>5.2</v>
      </c>
      <c r="B28" s="15" t="s">
        <v>30</v>
      </c>
      <c r="C28" s="5" t="s">
        <v>34</v>
      </c>
      <c r="D28" s="28" t="s">
        <v>4</v>
      </c>
      <c r="E28" s="10">
        <v>50</v>
      </c>
      <c r="F28" s="33"/>
      <c r="G28" s="33"/>
    </row>
    <row r="29" spans="1:7">
      <c r="A29" s="16">
        <v>6</v>
      </c>
      <c r="B29" s="16"/>
      <c r="C29" s="39" t="s">
        <v>21</v>
      </c>
      <c r="D29" s="40"/>
      <c r="E29" s="40"/>
      <c r="F29" s="40"/>
      <c r="G29" s="41"/>
    </row>
    <row r="30" spans="1:7">
      <c r="A30" s="10">
        <v>6.1</v>
      </c>
      <c r="B30" s="15" t="s">
        <v>32</v>
      </c>
      <c r="C30" s="19" t="s">
        <v>54</v>
      </c>
      <c r="D30" s="20" t="s">
        <v>11</v>
      </c>
      <c r="E30" s="20">
        <v>1</v>
      </c>
      <c r="F30" s="33"/>
      <c r="G30" s="33"/>
    </row>
    <row r="31" spans="1:7">
      <c r="A31" s="31">
        <v>7</v>
      </c>
      <c r="B31" s="31"/>
      <c r="C31" s="42" t="s">
        <v>48</v>
      </c>
      <c r="D31" s="43"/>
      <c r="E31" s="43"/>
      <c r="F31" s="43"/>
      <c r="G31" s="44"/>
    </row>
    <row r="32" spans="1:7">
      <c r="A32" s="10">
        <v>7.1</v>
      </c>
      <c r="B32" s="8" t="s">
        <v>47</v>
      </c>
      <c r="C32" s="3" t="s">
        <v>19</v>
      </c>
      <c r="D32" s="26" t="s">
        <v>22</v>
      </c>
      <c r="E32" s="10">
        <v>0.28199999999999997</v>
      </c>
      <c r="F32" s="33"/>
      <c r="G32" s="33"/>
    </row>
    <row r="33" spans="1:7">
      <c r="A33" s="10">
        <v>7.2</v>
      </c>
      <c r="B33" s="8" t="s">
        <v>59</v>
      </c>
      <c r="C33" s="3" t="s">
        <v>55</v>
      </c>
      <c r="D33" s="30" t="s">
        <v>10</v>
      </c>
      <c r="E33" s="10">
        <v>25</v>
      </c>
      <c r="F33" s="33"/>
      <c r="G33" s="33"/>
    </row>
    <row r="34" spans="1:7">
      <c r="A34" s="10">
        <v>7.3</v>
      </c>
      <c r="B34" s="8" t="s">
        <v>60</v>
      </c>
      <c r="C34" s="3" t="s">
        <v>56</v>
      </c>
      <c r="D34" s="30" t="s">
        <v>45</v>
      </c>
      <c r="E34" s="10">
        <v>240</v>
      </c>
      <c r="F34" s="33"/>
      <c r="G34" s="33"/>
    </row>
    <row r="35" spans="1:7">
      <c r="A35" s="10">
        <v>7.4</v>
      </c>
      <c r="B35" s="25" t="s">
        <v>37</v>
      </c>
      <c r="C35" s="29" t="s">
        <v>53</v>
      </c>
      <c r="D35" s="30" t="s">
        <v>4</v>
      </c>
      <c r="E35" s="10">
        <v>280</v>
      </c>
      <c r="F35" s="33"/>
      <c r="G35" s="33"/>
    </row>
    <row r="36" spans="1:7" ht="30">
      <c r="A36" s="10">
        <v>7.5</v>
      </c>
      <c r="B36" s="15" t="s">
        <v>31</v>
      </c>
      <c r="C36" s="2" t="s">
        <v>20</v>
      </c>
      <c r="D36" s="26" t="s">
        <v>17</v>
      </c>
      <c r="E36" s="10">
        <v>1</v>
      </c>
      <c r="F36" s="33"/>
      <c r="G36" s="33"/>
    </row>
    <row r="37" spans="1:7">
      <c r="A37" s="10">
        <v>7.6</v>
      </c>
      <c r="B37" s="33" t="s">
        <v>63</v>
      </c>
      <c r="C37" s="33" t="s">
        <v>61</v>
      </c>
      <c r="D37" s="34" t="s">
        <v>11</v>
      </c>
      <c r="E37" s="34">
        <v>8</v>
      </c>
      <c r="F37" s="33"/>
      <c r="G37" s="33"/>
    </row>
    <row r="38" spans="1:7">
      <c r="A38" s="10">
        <v>7.7</v>
      </c>
      <c r="B38" s="33" t="s">
        <v>63</v>
      </c>
      <c r="C38" s="33" t="s">
        <v>62</v>
      </c>
      <c r="D38" s="34" t="s">
        <v>11</v>
      </c>
      <c r="E38" s="34">
        <v>1</v>
      </c>
      <c r="F38" s="33"/>
      <c r="G38" s="33"/>
    </row>
    <row r="39" spans="1:7">
      <c r="A39" s="10">
        <v>7.8</v>
      </c>
      <c r="B39" s="33" t="s">
        <v>71</v>
      </c>
      <c r="C39" s="33" t="s">
        <v>70</v>
      </c>
      <c r="D39" s="30" t="s">
        <v>45</v>
      </c>
      <c r="E39" s="46">
        <v>203</v>
      </c>
      <c r="F39" s="33"/>
      <c r="G39" s="33"/>
    </row>
  </sheetData>
  <mergeCells count="8">
    <mergeCell ref="C26:G26"/>
    <mergeCell ref="C29:G29"/>
    <mergeCell ref="C31:G31"/>
    <mergeCell ref="A1:G1"/>
    <mergeCell ref="C3:G3"/>
    <mergeCell ref="C9:G9"/>
    <mergeCell ref="C17:G17"/>
    <mergeCell ref="C21:G2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2019-03-20T09:24:07Z</dcterms:modified>
</cp:coreProperties>
</file>